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95" yWindow="735" windowWidth="14880" windowHeight="7305"/>
  </bookViews>
  <sheets>
    <sheet name="Balance sistema" sheetId="5" r:id="rId1"/>
    <sheet name="Hoja2" sheetId="2" r:id="rId2"/>
    <sheet name="Hoja3" sheetId="3" r:id="rId3"/>
  </sheets>
  <definedNames>
    <definedName name="alpha">'Balance sistema'!$F$15</definedName>
    <definedName name="Conversion">'Balance sistema'!$C$14</definedName>
    <definedName name="Pt">'Balance sistema'!$C$2</definedName>
    <definedName name="Recycle">'Balance sistema'!$H$17</definedName>
    <definedName name="solver_adj" localSheetId="0" hidden="1">'Balance sistema'!$D$11,'Balance sistema'!$F$15,'Balance sistema'!$H$17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'Balance sistema'!$H$17</definedName>
    <definedName name="solver_lhs2" localSheetId="0" hidden="1">'Balance sistema'!$C$5</definedName>
    <definedName name="solver_lin" localSheetId="0" hidden="1">2</definedName>
    <definedName name="solver_neg" localSheetId="0" hidden="1">2</definedName>
    <definedName name="solver_num" localSheetId="0" hidden="1">2</definedName>
    <definedName name="solver_nwt" localSheetId="0" hidden="1">1</definedName>
    <definedName name="solver_opt" localSheetId="0" hidden="1">'Balance sistema'!$D$22</definedName>
    <definedName name="solver_pre" localSheetId="0" hidden="1">0.000001</definedName>
    <definedName name="solver_rel1" localSheetId="0" hidden="1">2</definedName>
    <definedName name="solver_rel2" localSheetId="0" hidden="1">2</definedName>
    <definedName name="solver_rhs1" localSheetId="0" hidden="1">'Balance sistema'!$G$17</definedName>
    <definedName name="solver_rhs2" localSheetId="0" hidden="1">'Balance sistema'!$C$6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3</definedName>
    <definedName name="solver_val" localSheetId="0" hidden="1">0</definedName>
    <definedName name="Temperature">'Balance sistema'!$C$3</definedName>
  </definedNames>
  <calcPr calcId="125725"/>
</workbook>
</file>

<file path=xl/calcChain.xml><?xml version="1.0" encoding="utf-8"?>
<calcChain xmlns="http://schemas.openxmlformats.org/spreadsheetml/2006/main">
  <c r="D10" i="5"/>
  <c r="C14" s="1"/>
  <c r="D9"/>
  <c r="C5"/>
  <c r="C17"/>
  <c r="F19" s="1"/>
  <c r="F17" l="1"/>
  <c r="C6"/>
  <c r="D22"/>
  <c r="D12"/>
  <c r="C10"/>
  <c r="D17" l="1"/>
  <c r="G17" l="1"/>
  <c r="C19" s="1"/>
  <c r="D19" s="1"/>
  <c r="G19" s="1"/>
  <c r="D18"/>
  <c r="E18" s="1"/>
</calcChain>
</file>

<file path=xl/sharedStrings.xml><?xml version="1.0" encoding="utf-8"?>
<sst xmlns="http://schemas.openxmlformats.org/spreadsheetml/2006/main" count="23" uniqueCount="19">
  <si>
    <t>P(atm)</t>
  </si>
  <si>
    <t>Kp=</t>
  </si>
  <si>
    <t>T(K)</t>
  </si>
  <si>
    <t>Recir</t>
  </si>
  <si>
    <t>NH3</t>
  </si>
  <si>
    <t>Ar</t>
  </si>
  <si>
    <t>Rec NH3</t>
  </si>
  <si>
    <t>alpha</t>
  </si>
  <si>
    <t>Feed</t>
  </si>
  <si>
    <t>N2</t>
  </si>
  <si>
    <t>H2</t>
  </si>
  <si>
    <t>Conversion</t>
  </si>
  <si>
    <t>ini</t>
  </si>
  <si>
    <t>fin</t>
  </si>
  <si>
    <t>Recycle</t>
  </si>
  <si>
    <t>Argon balance</t>
  </si>
  <si>
    <t>React In</t>
  </si>
  <si>
    <t>React Out</t>
  </si>
  <si>
    <t>Purge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</si>
</sst>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2"/>
  <sheetViews>
    <sheetView tabSelected="1" workbookViewId="0">
      <selection activeCell="L26" sqref="L26"/>
    </sheetView>
  </sheetViews>
  <sheetFormatPr baseColWidth="10" defaultRowHeight="15"/>
  <cols>
    <col min="3" max="4" width="12.7109375" bestFit="1" customWidth="1"/>
  </cols>
  <sheetData>
    <row r="2" spans="2:8">
      <c r="B2" t="s">
        <v>0</v>
      </c>
      <c r="C2" s="3">
        <v>200</v>
      </c>
    </row>
    <row r="3" spans="2:8">
      <c r="B3" t="s">
        <v>2</v>
      </c>
      <c r="C3" s="3">
        <v>740</v>
      </c>
    </row>
    <row r="5" spans="2:8">
      <c r="B5" t="s">
        <v>1</v>
      </c>
      <c r="C5">
        <f>10^(2250.322/Temperature-0.8534-1.51049*LOG10(Temperature)-2.58987*10^-4*Temperature+1.48961*10^(-7)*Temperature^2)</f>
        <v>5.5405198982052808E-3</v>
      </c>
    </row>
    <row r="6" spans="2:8">
      <c r="B6" t="s">
        <v>1</v>
      </c>
      <c r="C6">
        <f>(D9+D10+D11+D12)*(D11)/((D9^0.5*D10^1.5)*(Pt))</f>
        <v>5.5405198982052817E-3</v>
      </c>
    </row>
    <row r="8" spans="2:8">
      <c r="C8" t="s">
        <v>12</v>
      </c>
      <c r="D8" t="s">
        <v>13</v>
      </c>
    </row>
    <row r="9" spans="2:8">
      <c r="B9" t="s">
        <v>9</v>
      </c>
      <c r="C9">
        <v>25</v>
      </c>
      <c r="D9">
        <f>C9-D11/2</f>
        <v>16.283014058327559</v>
      </c>
    </row>
    <row r="10" spans="2:8">
      <c r="B10" t="s">
        <v>10</v>
      </c>
      <c r="C10">
        <f>C9*3</f>
        <v>75</v>
      </c>
      <c r="D10">
        <f>C10-1.5*D11</f>
        <v>48.849042174982678</v>
      </c>
    </row>
    <row r="11" spans="2:8">
      <c r="B11" t="s">
        <v>4</v>
      </c>
      <c r="C11" s="2">
        <v>0</v>
      </c>
      <c r="D11" s="1">
        <v>17.433971883344881</v>
      </c>
    </row>
    <row r="12" spans="2:8">
      <c r="B12" t="s">
        <v>5</v>
      </c>
      <c r="C12">
        <v>5</v>
      </c>
      <c r="D12">
        <f>C12</f>
        <v>5</v>
      </c>
    </row>
    <row r="14" spans="2:8">
      <c r="B14" t="s">
        <v>11</v>
      </c>
      <c r="C14">
        <f>(-D10+C10)/C10</f>
        <v>0.34867943766689763</v>
      </c>
      <c r="F14" t="s">
        <v>7</v>
      </c>
    </row>
    <row r="15" spans="2:8">
      <c r="F15" s="1">
        <v>1.4320262426066656E-2</v>
      </c>
    </row>
    <row r="16" spans="2:8">
      <c r="B16" t="s">
        <v>8</v>
      </c>
      <c r="C16" t="s">
        <v>16</v>
      </c>
      <c r="D16" t="s">
        <v>17</v>
      </c>
      <c r="E16" t="s">
        <v>6</v>
      </c>
      <c r="F16" t="s">
        <v>18</v>
      </c>
      <c r="G16" t="s">
        <v>3</v>
      </c>
      <c r="H16" t="s">
        <v>14</v>
      </c>
    </row>
    <row r="17" spans="1:8">
      <c r="A17" t="s">
        <v>8</v>
      </c>
      <c r="B17">
        <v>100</v>
      </c>
      <c r="C17">
        <f>B17+H17</f>
        <v>279.32452341428893</v>
      </c>
      <c r="D17">
        <f>(1-Conversion)*C17</f>
        <v>181.9298056636205</v>
      </c>
      <c r="F17">
        <f>(1-Conversion)*alpha*C17</f>
        <v>2.6052825602263532</v>
      </c>
      <c r="G17" s="2">
        <f>D17-F17</f>
        <v>179.32452310339414</v>
      </c>
      <c r="H17" s="1">
        <v>179.32452341428893</v>
      </c>
    </row>
    <row r="18" spans="1:8">
      <c r="A18" t="s">
        <v>4</v>
      </c>
      <c r="D18">
        <f>Conversion*0.5*C17</f>
        <v>48.697358875334224</v>
      </c>
      <c r="E18">
        <f>D18</f>
        <v>48.697358875334224</v>
      </c>
    </row>
    <row r="19" spans="1:8">
      <c r="A19" t="s">
        <v>5</v>
      </c>
      <c r="B19">
        <v>0.2</v>
      </c>
      <c r="C19">
        <f>(B17+G17)*0.05</f>
        <v>13.966226155169707</v>
      </c>
      <c r="D19">
        <f>C19</f>
        <v>13.966226155169707</v>
      </c>
      <c r="F19">
        <f>alpha*0.05*C17</f>
        <v>0.2000000238664309</v>
      </c>
      <c r="G19">
        <f>D19-F19</f>
        <v>13.766226131303275</v>
      </c>
    </row>
    <row r="22" spans="1:8">
      <c r="B22" t="s">
        <v>15</v>
      </c>
      <c r="D22">
        <f>F19-B19</f>
        <v>2.3866430887142798E-8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</vt:i4>
      </vt:variant>
    </vt:vector>
  </HeadingPairs>
  <TitlesOfParts>
    <vt:vector size="8" baseType="lpstr">
      <vt:lpstr>Balance sistema</vt:lpstr>
      <vt:lpstr>Hoja2</vt:lpstr>
      <vt:lpstr>Hoja3</vt:lpstr>
      <vt:lpstr>alpha</vt:lpstr>
      <vt:lpstr>Conversion</vt:lpstr>
      <vt:lpstr>Pt</vt:lpstr>
      <vt:lpstr>Recycle</vt:lpstr>
      <vt:lpstr>Temperature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2013-11-17T14:55:50Z</dcterms:modified>
</cp:coreProperties>
</file>